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2022级博士 " sheetId="16" r:id="rId1"/>
    <sheet name="2021级博士" sheetId="10" r:id="rId2"/>
    <sheet name="2022级硕士" sheetId="14" r:id="rId3"/>
    <sheet name="2021级硕士" sheetId="13" r:id="rId4"/>
  </sheets>
  <calcPr calcId="144525"/>
</workbook>
</file>

<file path=xl/sharedStrings.xml><?xml version="1.0" encoding="utf-8"?>
<sst xmlns="http://schemas.openxmlformats.org/spreadsheetml/2006/main" count="78" uniqueCount="27">
  <si>
    <t xml:space="preserve">  附件1（1）：2023年研究生学业奖学金分配表</t>
  </si>
  <si>
    <t>序号</t>
  </si>
  <si>
    <t>研究生培养单位</t>
  </si>
  <si>
    <t>二年级博士生数</t>
  </si>
  <si>
    <t>总评选人数</t>
  </si>
  <si>
    <t>博士一等（10%）（15000元/生·年）</t>
  </si>
  <si>
    <t>博士二等（10%）（10000元/生·年）</t>
  </si>
  <si>
    <t>博士三等（20%）（6000元/生·年）</t>
  </si>
  <si>
    <t>二年级博士预算总额(元）</t>
  </si>
  <si>
    <t>基数</t>
  </si>
  <si>
    <t>金额</t>
  </si>
  <si>
    <t>音乐学院</t>
  </si>
  <si>
    <t>备注：单年级博士研究生人数少于4人（含4人）的学院可根据《福建师范大学全日制研究生学业奖学金实施办法（修订）》（闽师研〔2019〕23号）规定，结合学院具体情况进行适当的动态调整，评选的博士研究生学业奖学金总人数不超过40%。结合学院评选情况，决定2020级、2021级博士生合并评选。</t>
  </si>
  <si>
    <t>三年级博士生数</t>
  </si>
  <si>
    <t xml:space="preserve">  附件1（5）：2023年硕士研究生生源奖学金分配表（2022级硕士）</t>
  </si>
  <si>
    <t>二年级硕士生数</t>
  </si>
  <si>
    <t>硕士一等（10%）（10000元/生·年）</t>
  </si>
  <si>
    <t>硕士二等（10%）（6000元/生·年）</t>
  </si>
  <si>
    <t>硕士三等（20%）（3000元/生·年）</t>
  </si>
  <si>
    <t>海西联培（2200/人）</t>
  </si>
  <si>
    <t>二年级硕士预算总额(元）</t>
  </si>
  <si>
    <t>专业</t>
  </si>
  <si>
    <t>音乐与舞蹈学</t>
  </si>
  <si>
    <t>音乐</t>
  </si>
  <si>
    <t>舞蹈</t>
  </si>
  <si>
    <t xml:space="preserve">  附件1（4）：2023年研究生学业奖学金分配表（2021级硕士）</t>
  </si>
  <si>
    <t>三年级硕士生数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</si>
</sst>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25">
    <font>
      <sz val="12"/>
      <name val="宋体"/>
      <charset val="134"/>
    </font>
    <font>
      <b/>
      <sz val="14"/>
      <name val="黑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177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177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"/>
  <sheetViews>
    <sheetView workbookViewId="0">
      <selection activeCell="A1" sqref="A1:K1"/>
    </sheetView>
  </sheetViews>
  <sheetFormatPr defaultColWidth="9" defaultRowHeight="14.25" outlineLevelRow="4"/>
  <cols>
    <col min="1" max="1" width="6.6" customWidth="1"/>
    <col min="2" max="2" width="30.6" customWidth="1"/>
    <col min="3" max="10" width="10.6" customWidth="1"/>
    <col min="11" max="11" width="15.6" style="22" customWidth="1"/>
  </cols>
  <sheetData>
    <row r="1" ht="30" customHeight="1" spans="1:1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="1" customFormat="1" ht="50.1" customHeight="1" spans="1:11">
      <c r="A2" s="12" t="s">
        <v>1</v>
      </c>
      <c r="B2" s="12" t="s">
        <v>2</v>
      </c>
      <c r="C2" s="24" t="s">
        <v>3</v>
      </c>
      <c r="D2" s="25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  <c r="K2" s="24" t="s">
        <v>8</v>
      </c>
    </row>
    <row r="3" ht="20.1" customHeight="1" spans="1:11">
      <c r="A3" s="27"/>
      <c r="B3" s="12"/>
      <c r="C3" s="28"/>
      <c r="D3" s="29"/>
      <c r="E3" s="12" t="s">
        <v>9</v>
      </c>
      <c r="F3" s="12" t="s">
        <v>10</v>
      </c>
      <c r="G3" s="12" t="s">
        <v>9</v>
      </c>
      <c r="H3" s="12" t="s">
        <v>10</v>
      </c>
      <c r="I3" s="12" t="s">
        <v>9</v>
      </c>
      <c r="J3" s="12" t="s">
        <v>10</v>
      </c>
      <c r="K3" s="28"/>
    </row>
    <row r="4" ht="20.1" customHeight="1" spans="1:12">
      <c r="A4" s="30">
        <v>1</v>
      </c>
      <c r="B4" s="30" t="s">
        <v>11</v>
      </c>
      <c r="C4" s="31">
        <v>4</v>
      </c>
      <c r="D4" s="32">
        <v>1</v>
      </c>
      <c r="E4" s="33">
        <v>0.4</v>
      </c>
      <c r="F4" s="34">
        <v>6000</v>
      </c>
      <c r="G4" s="33">
        <v>0.4</v>
      </c>
      <c r="H4" s="34">
        <v>4000</v>
      </c>
      <c r="I4" s="33">
        <v>0.8</v>
      </c>
      <c r="J4" s="34">
        <v>4800</v>
      </c>
      <c r="K4" s="34">
        <v>14800</v>
      </c>
      <c r="L4" s="37"/>
    </row>
    <row r="5" ht="42" customHeight="1" spans="1:11">
      <c r="A5" s="35" t="s">
        <v>12</v>
      </c>
      <c r="B5" s="36"/>
      <c r="C5" s="36"/>
      <c r="D5" s="36"/>
      <c r="E5" s="36"/>
      <c r="F5" s="36"/>
      <c r="G5" s="36"/>
      <c r="H5" s="36"/>
      <c r="I5" s="36"/>
      <c r="J5" s="36"/>
      <c r="K5" s="36"/>
    </row>
  </sheetData>
  <mergeCells count="10">
    <mergeCell ref="A1:K1"/>
    <mergeCell ref="E2:F2"/>
    <mergeCell ref="G2:H2"/>
    <mergeCell ref="I2:J2"/>
    <mergeCell ref="A5:K5"/>
    <mergeCell ref="A2:A3"/>
    <mergeCell ref="B2:B3"/>
    <mergeCell ref="C2:C3"/>
    <mergeCell ref="D2:D3"/>
    <mergeCell ref="K2:K3"/>
  </mergeCells>
  <printOptions horizontalCentered="1"/>
  <pageMargins left="0.748031496062992" right="0.748031496062992" top="0.984251968503937" bottom="0.984251968503937" header="0.511811023622047" footer="0.511811023622047"/>
  <pageSetup paperSize="9" scale="68" fitToWidth="0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"/>
  <sheetViews>
    <sheetView workbookViewId="0">
      <selection activeCell="A1" sqref="A1:K1"/>
    </sheetView>
  </sheetViews>
  <sheetFormatPr defaultColWidth="9" defaultRowHeight="14.25" outlineLevelRow="4"/>
  <cols>
    <col min="1" max="1" width="6.6" customWidth="1"/>
    <col min="2" max="2" width="30.6" customWidth="1"/>
    <col min="3" max="10" width="10.6" customWidth="1"/>
    <col min="11" max="11" width="15.6" style="22" customWidth="1"/>
  </cols>
  <sheetData>
    <row r="1" ht="30" customHeight="1" spans="1:1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="1" customFormat="1" ht="50.1" customHeight="1" spans="1:11">
      <c r="A2" s="12" t="s">
        <v>1</v>
      </c>
      <c r="B2" s="12" t="s">
        <v>2</v>
      </c>
      <c r="C2" s="24" t="s">
        <v>13</v>
      </c>
      <c r="D2" s="25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  <c r="K2" s="24" t="s">
        <v>8</v>
      </c>
    </row>
    <row r="3" ht="20.1" customHeight="1" spans="1:11">
      <c r="A3" s="27"/>
      <c r="B3" s="12"/>
      <c r="C3" s="28"/>
      <c r="D3" s="29"/>
      <c r="E3" s="12" t="s">
        <v>9</v>
      </c>
      <c r="F3" s="12" t="s">
        <v>10</v>
      </c>
      <c r="G3" s="12" t="s">
        <v>9</v>
      </c>
      <c r="H3" s="12" t="s">
        <v>10</v>
      </c>
      <c r="I3" s="12" t="s">
        <v>9</v>
      </c>
      <c r="J3" s="12" t="s">
        <v>10</v>
      </c>
      <c r="K3" s="28"/>
    </row>
    <row r="4" ht="20.1" customHeight="1" spans="1:12">
      <c r="A4" s="30">
        <v>1</v>
      </c>
      <c r="B4" s="30" t="s">
        <v>11</v>
      </c>
      <c r="C4" s="31">
        <v>4</v>
      </c>
      <c r="D4" s="32">
        <v>1</v>
      </c>
      <c r="E4" s="33">
        <v>0.4</v>
      </c>
      <c r="F4" s="34">
        <v>6000</v>
      </c>
      <c r="G4" s="33">
        <v>0.4</v>
      </c>
      <c r="H4" s="34">
        <v>4000</v>
      </c>
      <c r="I4" s="33">
        <v>0.8</v>
      </c>
      <c r="J4" s="34">
        <v>4800</v>
      </c>
      <c r="K4" s="34">
        <v>14800</v>
      </c>
      <c r="L4" s="37"/>
    </row>
    <row r="5" ht="42" customHeight="1" spans="1:11">
      <c r="A5" s="35" t="s">
        <v>12</v>
      </c>
      <c r="B5" s="36"/>
      <c r="C5" s="36"/>
      <c r="D5" s="36"/>
      <c r="E5" s="36"/>
      <c r="F5" s="36"/>
      <c r="G5" s="36"/>
      <c r="H5" s="36"/>
      <c r="I5" s="36"/>
      <c r="J5" s="36"/>
      <c r="K5" s="36"/>
    </row>
  </sheetData>
  <mergeCells count="10">
    <mergeCell ref="A1:K1"/>
    <mergeCell ref="E2:F2"/>
    <mergeCell ref="G2:H2"/>
    <mergeCell ref="I2:J2"/>
    <mergeCell ref="A5:K5"/>
    <mergeCell ref="A2:A3"/>
    <mergeCell ref="B2:B3"/>
    <mergeCell ref="C2:C3"/>
    <mergeCell ref="D2:D3"/>
    <mergeCell ref="K2:K3"/>
  </mergeCells>
  <printOptions horizontalCentered="1"/>
  <pageMargins left="0.748031496062992" right="0.748031496062992" top="0.984251968503937" bottom="0.984251968503937" header="0.511811023622047" footer="0.511811023622047"/>
  <pageSetup paperSize="9" scale="68" fitToWidth="0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"/>
  <sheetViews>
    <sheetView workbookViewId="0">
      <selection activeCell="A1" sqref="A1:L1"/>
    </sheetView>
  </sheetViews>
  <sheetFormatPr defaultColWidth="9" defaultRowHeight="14.25" outlineLevelRow="6"/>
  <cols>
    <col min="1" max="1" width="6.6" style="2" customWidth="1"/>
    <col min="2" max="2" width="30.6" style="2" customWidth="1"/>
    <col min="3" max="3" width="10.6" style="2" customWidth="1"/>
    <col min="4" max="4" width="10.6" style="3" customWidth="1"/>
    <col min="5" max="7" width="10.6" style="2" customWidth="1"/>
    <col min="8" max="8" width="10.6" style="3" customWidth="1"/>
    <col min="9" max="10" width="10.6" customWidth="1"/>
    <col min="11" max="11" width="10.6" style="4" customWidth="1"/>
    <col min="12" max="12" width="15.6" style="2" customWidth="1"/>
    <col min="13" max="16384" width="9" style="2"/>
  </cols>
  <sheetData>
    <row r="1" ht="30" customHeight="1" spans="1:12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50.1" customHeight="1" spans="1:12">
      <c r="A2" s="6" t="s">
        <v>1</v>
      </c>
      <c r="B2" s="6" t="s">
        <v>2</v>
      </c>
      <c r="C2" s="7" t="s">
        <v>15</v>
      </c>
      <c r="D2" s="8" t="s">
        <v>16</v>
      </c>
      <c r="E2" s="8"/>
      <c r="F2" s="8" t="s">
        <v>17</v>
      </c>
      <c r="G2" s="8"/>
      <c r="H2" s="8" t="s">
        <v>18</v>
      </c>
      <c r="I2" s="8"/>
      <c r="J2" s="17" t="s">
        <v>19</v>
      </c>
      <c r="K2" s="17"/>
      <c r="L2" s="7" t="s">
        <v>20</v>
      </c>
    </row>
    <row r="3" ht="20.1" customHeight="1" spans="1:12">
      <c r="A3" s="9"/>
      <c r="B3" s="6"/>
      <c r="C3" s="10"/>
      <c r="D3" s="11" t="s">
        <v>9</v>
      </c>
      <c r="E3" s="6" t="s">
        <v>10</v>
      </c>
      <c r="F3" s="6" t="s">
        <v>9</v>
      </c>
      <c r="G3" s="6" t="s">
        <v>10</v>
      </c>
      <c r="H3" s="11" t="s">
        <v>9</v>
      </c>
      <c r="I3" s="6" t="s">
        <v>10</v>
      </c>
      <c r="J3" s="6" t="s">
        <v>9</v>
      </c>
      <c r="K3" s="8" t="s">
        <v>10</v>
      </c>
      <c r="L3" s="10"/>
    </row>
    <row r="4" s="19" customFormat="1" ht="20.1" customHeight="1" spans="1:12">
      <c r="A4" s="20">
        <v>1</v>
      </c>
      <c r="B4" s="20" t="s">
        <v>11</v>
      </c>
      <c r="C4" s="21">
        <v>92</v>
      </c>
      <c r="D4" s="21">
        <v>9</v>
      </c>
      <c r="E4" s="21">
        <f>D4*10000</f>
        <v>90000</v>
      </c>
      <c r="F4" s="21">
        <v>9</v>
      </c>
      <c r="G4" s="21">
        <f>F4*6000</f>
        <v>54000</v>
      </c>
      <c r="H4" s="21">
        <v>18</v>
      </c>
      <c r="I4" s="21">
        <f>H4*3000</f>
        <v>54000</v>
      </c>
      <c r="J4" s="21"/>
      <c r="K4" s="21"/>
      <c r="L4" s="21">
        <f>E4+G4+I4+K4</f>
        <v>198000</v>
      </c>
    </row>
    <row r="5" spans="1:12">
      <c r="A5" s="13" t="s">
        <v>21</v>
      </c>
      <c r="B5" s="9" t="s">
        <v>22</v>
      </c>
      <c r="C5" s="9">
        <v>32</v>
      </c>
      <c r="D5" s="9">
        <v>3</v>
      </c>
      <c r="E5" s="14"/>
      <c r="F5" s="9">
        <v>3</v>
      </c>
      <c r="G5" s="14"/>
      <c r="H5" s="9">
        <v>6</v>
      </c>
      <c r="I5" s="18"/>
      <c r="J5" s="9"/>
      <c r="K5" s="9"/>
      <c r="L5" s="9"/>
    </row>
    <row r="6" spans="1:12">
      <c r="A6" s="15"/>
      <c r="B6" s="9" t="s">
        <v>23</v>
      </c>
      <c r="C6" s="9">
        <v>52</v>
      </c>
      <c r="D6" s="9">
        <v>5</v>
      </c>
      <c r="E6" s="14"/>
      <c r="F6" s="9">
        <v>5</v>
      </c>
      <c r="G6" s="14"/>
      <c r="H6" s="9">
        <v>11</v>
      </c>
      <c r="I6" s="18"/>
      <c r="J6" s="9"/>
      <c r="K6" s="9"/>
      <c r="L6" s="9"/>
    </row>
    <row r="7" spans="1:12">
      <c r="A7" s="16"/>
      <c r="B7" s="9" t="s">
        <v>24</v>
      </c>
      <c r="C7" s="9">
        <v>8</v>
      </c>
      <c r="D7" s="9">
        <v>1</v>
      </c>
      <c r="E7" s="14"/>
      <c r="F7" s="9">
        <v>1</v>
      </c>
      <c r="G7" s="14"/>
      <c r="H7" s="9">
        <v>1</v>
      </c>
      <c r="I7" s="18"/>
      <c r="J7" s="9"/>
      <c r="K7" s="9"/>
      <c r="L7" s="9"/>
    </row>
  </sheetData>
  <mergeCells count="10">
    <mergeCell ref="A1:L1"/>
    <mergeCell ref="D2:E2"/>
    <mergeCell ref="F2:G2"/>
    <mergeCell ref="H2:I2"/>
    <mergeCell ref="J2:K2"/>
    <mergeCell ref="A2:A3"/>
    <mergeCell ref="A5:A7"/>
    <mergeCell ref="B2:B3"/>
    <mergeCell ref="C2:C3"/>
    <mergeCell ref="L2:L3"/>
  </mergeCells>
  <pageMargins left="0.75" right="0.75" top="0.8" bottom="0.8" header="0.5" footer="0.5"/>
  <pageSetup paperSize="9" scale="77" fitToWidth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"/>
  <sheetViews>
    <sheetView tabSelected="1" workbookViewId="0">
      <selection activeCell="A1" sqref="A1:L1"/>
    </sheetView>
  </sheetViews>
  <sheetFormatPr defaultColWidth="9" defaultRowHeight="14.25" outlineLevelRow="6"/>
  <cols>
    <col min="1" max="1" width="6.6" style="2" customWidth="1"/>
    <col min="2" max="2" width="24.5" style="2" customWidth="1"/>
    <col min="3" max="3" width="10.6" style="2" customWidth="1"/>
    <col min="4" max="4" width="10.6" style="3" customWidth="1"/>
    <col min="5" max="7" width="10.6" style="2" customWidth="1"/>
    <col min="8" max="8" width="10.6" style="3" customWidth="1"/>
    <col min="9" max="10" width="10.6" customWidth="1"/>
    <col min="11" max="11" width="10.6" style="4" customWidth="1"/>
    <col min="12" max="12" width="15.6" style="2" customWidth="1"/>
    <col min="13" max="16384" width="9" style="2"/>
  </cols>
  <sheetData>
    <row r="1" ht="30" customHeight="1" spans="1:12">
      <c r="A1" s="5" t="s">
        <v>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50.1" customHeight="1" spans="1:12">
      <c r="A2" s="6" t="s">
        <v>1</v>
      </c>
      <c r="B2" s="6" t="s">
        <v>2</v>
      </c>
      <c r="C2" s="7" t="s">
        <v>26</v>
      </c>
      <c r="D2" s="8" t="s">
        <v>16</v>
      </c>
      <c r="E2" s="8"/>
      <c r="F2" s="8" t="s">
        <v>17</v>
      </c>
      <c r="G2" s="8"/>
      <c r="H2" s="8" t="s">
        <v>18</v>
      </c>
      <c r="I2" s="8"/>
      <c r="J2" s="17" t="s">
        <v>19</v>
      </c>
      <c r="K2" s="17"/>
      <c r="L2" s="7" t="s">
        <v>20</v>
      </c>
    </row>
    <row r="3" ht="20.1" customHeight="1" spans="1:12">
      <c r="A3" s="9"/>
      <c r="B3" s="6"/>
      <c r="C3" s="10"/>
      <c r="D3" s="11" t="s">
        <v>9</v>
      </c>
      <c r="E3" s="6" t="s">
        <v>10</v>
      </c>
      <c r="F3" s="6" t="s">
        <v>9</v>
      </c>
      <c r="G3" s="6" t="s">
        <v>10</v>
      </c>
      <c r="H3" s="11" t="s">
        <v>9</v>
      </c>
      <c r="I3" s="6" t="s">
        <v>10</v>
      </c>
      <c r="J3" s="6" t="s">
        <v>9</v>
      </c>
      <c r="K3" s="8" t="s">
        <v>10</v>
      </c>
      <c r="L3" s="10"/>
    </row>
    <row r="4" ht="20.1" customHeight="1" spans="1:12">
      <c r="A4" s="6">
        <v>1</v>
      </c>
      <c r="B4" s="12" t="s">
        <v>11</v>
      </c>
      <c r="C4" s="9">
        <v>91</v>
      </c>
      <c r="D4" s="9">
        <v>9</v>
      </c>
      <c r="E4" s="9">
        <f>D4*10000</f>
        <v>90000</v>
      </c>
      <c r="F4" s="9">
        <v>9</v>
      </c>
      <c r="G4" s="9">
        <f>F4*6000</f>
        <v>54000</v>
      </c>
      <c r="H4" s="9">
        <v>18</v>
      </c>
      <c r="I4" s="9">
        <f>H4*3000</f>
        <v>54000</v>
      </c>
      <c r="J4" s="9"/>
      <c r="K4" s="9"/>
      <c r="L4" s="9">
        <f>E4+G4+I4+K4</f>
        <v>198000</v>
      </c>
    </row>
    <row r="5" spans="1:12">
      <c r="A5" s="13" t="s">
        <v>21</v>
      </c>
      <c r="B5" s="9" t="s">
        <v>22</v>
      </c>
      <c r="C5" s="9">
        <v>33</v>
      </c>
      <c r="D5" s="9">
        <v>3</v>
      </c>
      <c r="E5" s="14"/>
      <c r="F5" s="9">
        <v>3</v>
      </c>
      <c r="G5" s="14"/>
      <c r="H5" s="9">
        <v>7</v>
      </c>
      <c r="I5" s="18"/>
      <c r="J5" s="9"/>
      <c r="K5" s="9"/>
      <c r="L5" s="9"/>
    </row>
    <row r="6" spans="1:12">
      <c r="A6" s="15"/>
      <c r="B6" s="9" t="s">
        <v>23</v>
      </c>
      <c r="C6" s="9">
        <v>50</v>
      </c>
      <c r="D6" s="9">
        <v>5</v>
      </c>
      <c r="E6" s="14"/>
      <c r="F6" s="9">
        <v>5</v>
      </c>
      <c r="G6" s="14"/>
      <c r="H6" s="9">
        <v>10</v>
      </c>
      <c r="I6" s="18"/>
      <c r="J6" s="9"/>
      <c r="K6" s="9"/>
      <c r="L6" s="9"/>
    </row>
    <row r="7" spans="1:12">
      <c r="A7" s="16"/>
      <c r="B7" s="9" t="s">
        <v>24</v>
      </c>
      <c r="C7" s="9">
        <v>8</v>
      </c>
      <c r="D7" s="9">
        <v>1</v>
      </c>
      <c r="E7" s="14"/>
      <c r="F7" s="9">
        <v>1</v>
      </c>
      <c r="G7" s="14"/>
      <c r="H7" s="9">
        <v>1</v>
      </c>
      <c r="I7" s="18"/>
      <c r="J7" s="9"/>
      <c r="K7" s="9"/>
      <c r="L7" s="9"/>
    </row>
  </sheetData>
  <mergeCells count="10">
    <mergeCell ref="A1:L1"/>
    <mergeCell ref="D2:E2"/>
    <mergeCell ref="F2:G2"/>
    <mergeCell ref="H2:I2"/>
    <mergeCell ref="J2:K2"/>
    <mergeCell ref="A2:A3"/>
    <mergeCell ref="A5:A7"/>
    <mergeCell ref="B2:B3"/>
    <mergeCell ref="C2:C3"/>
    <mergeCell ref="L2:L3"/>
  </mergeCells>
  <pageMargins left="0.75" right="0.75" top="0.8" bottom="0.8" header="0.5" footer="0.5"/>
  <pageSetup paperSize="9" scale="77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2022级博士 </vt:lpstr>
      <vt:lpstr>2021级博士</vt:lpstr>
      <vt:lpstr>2022级硕士</vt:lpstr>
      <vt:lpstr>2021级硕士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GengjingChen</dc:creator>
  <cp:lastModifiedBy>1⃣️y❤️</cp:lastModifiedBy>
  <dcterms:created xsi:type="dcterms:W3CDTF">1996-12-17T17:32:00Z</dcterms:created>
  <cp:lastPrinted>2021-10-31T17:51:00Z</cp:lastPrinted>
  <dcterms:modified xsi:type="dcterms:W3CDTF">2023-10-16T09:54:32Z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BABD1431D0F5461FA243702FFF7D6FA1_13</vt:lpwstr>
  </property>
</Properties>
</file>